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sp-my.sharepoint.com/personal/svetlana_milosevic_jsp_si/Documents/Namizje/JN_Remont dvižnega transportnega traka/Novo/"/>
    </mc:Choice>
  </mc:AlternateContent>
  <xr:revisionPtr revIDLastSave="67" documentId="8_{30D2D51A-E28D-47C1-9EB1-30894579BDC1}" xr6:coauthVersionLast="47" xr6:coauthVersionMax="47" xr10:uidLastSave="{6E2B7048-CABF-4517-8C54-EDA7D303ED12}"/>
  <bookViews>
    <workbookView xWindow="-120" yWindow="-120" windowWidth="29040" windowHeight="15720" xr2:uid="{71505062-12EB-40E9-9881-55C6C29C084C}"/>
  </bookViews>
  <sheets>
    <sheet name="Predračun_Obr_4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49" i="1" l="1"/>
  <c r="K48" i="1"/>
  <c r="K47" i="1"/>
  <c r="K41" i="1"/>
  <c r="K38" i="1"/>
  <c r="K11" i="1"/>
  <c r="K44" i="1"/>
  <c r="K14" i="1"/>
  <c r="K17" i="1"/>
  <c r="K20" i="1"/>
  <c r="K23" i="1"/>
  <c r="K26" i="1"/>
  <c r="K29" i="1"/>
  <c r="K32" i="1"/>
  <c r="K35" i="1"/>
</calcChain>
</file>

<file path=xl/sharedStrings.xml><?xml version="1.0" encoding="utf-8"?>
<sst xmlns="http://schemas.openxmlformats.org/spreadsheetml/2006/main" count="52" uniqueCount="43">
  <si>
    <t>Dornavska cesta 26, 2250 Ptuj</t>
  </si>
  <si>
    <t>Lokacija:</t>
  </si>
  <si>
    <t>Vrsta del:</t>
  </si>
  <si>
    <t>ZAP. ŠT</t>
  </si>
  <si>
    <t>OPIS DEL</t>
  </si>
  <si>
    <t>KOLIČINA</t>
  </si>
  <si>
    <t>ZNESEK BREZ DDV</t>
  </si>
  <si>
    <t>SKUPAJ STROŠEK BREZ DDV</t>
  </si>
  <si>
    <t>DDV</t>
  </si>
  <si>
    <t>SKUPAJ CENA Z DDV</t>
  </si>
  <si>
    <t>Dobava verige za dozirno liniji v velikosti 100x24x40 po načrtu 1743</t>
  </si>
  <si>
    <t>M.E.</t>
  </si>
  <si>
    <t>m</t>
  </si>
  <si>
    <t>kos</t>
  </si>
  <si>
    <t>Verižnik verige po načrtu P=100 rolka 40mm</t>
  </si>
  <si>
    <t>Člen spojnika transportne verige</t>
  </si>
  <si>
    <t>Pogonska os</t>
  </si>
  <si>
    <t>napenjalna os</t>
  </si>
  <si>
    <t>Vijaki</t>
  </si>
  <si>
    <t>Nepredvidena dela</t>
  </si>
  <si>
    <t>kpl</t>
  </si>
  <si>
    <t>DODATNA POJASNILA K RAZPISU</t>
  </si>
  <si>
    <t xml:space="preserve">V ponudbi je potrebno zajeti dobavo vseh potrebnih materialov in opreme. </t>
  </si>
  <si>
    <t xml:space="preserve">Varovanje objekta, delavcev, okolice (podpiranje, ograje,...), transport materialov in ureditev gradbišča (dostop, žerjav, potrebna infrastruktura za zaposlene,...) mora biti zajeto v enotnih cenah izvedbe. </t>
  </si>
  <si>
    <t xml:space="preserve">Vsi proizvodi in dobavitelji opreme v popisu materiala so navedeni samo primeroma (kot npr.) in se lahko s privolitvijo investitorja (nadzora) nadomestijo z enakovrednimi ali boljšimi po kvaliteti in karakteristikah. Ponudnik lahko ponudi izdelek drugega proizvajalca, ki pa mora ustrezati zehtevanim tehničnim pogojem iz  materiala. </t>
  </si>
  <si>
    <t>Ponudnik izjavlja, da je preveril pravilnost nastavljenih formul in izračunavanja ponudbene cene!</t>
  </si>
  <si>
    <t>Ponudnik vpiše vrednost le v zeleno označena polja</t>
  </si>
  <si>
    <t>Ponudba iz dne:</t>
  </si>
  <si>
    <t>Podpis in žig ponudnika</t>
  </si>
  <si>
    <t>Najem dvigala</t>
  </si>
  <si>
    <t>Ostali stroški (dostava)</t>
  </si>
  <si>
    <t>Naročnik</t>
  </si>
  <si>
    <t>Javne službe Ptuj d.o.o.</t>
  </si>
  <si>
    <t>Delo montaža v ključno z montažo lamel, ki jih bo naročnik dobavil sam</t>
  </si>
  <si>
    <t>RAZPIS ZA OBNOVO (REMONT) DVIŽNEGA TRANSPORTNEGA TRAKA</t>
  </si>
  <si>
    <t xml:space="preserve">Remont dvižnega transportnega traka </t>
  </si>
  <si>
    <t>Izbran ponudnik bo v skladu z popisom delom izvedel končni dejansko obračun za izvajanje del po opravljenih delih, ki ga bo naročnik predhodno potrdil.</t>
  </si>
  <si>
    <t>CENA NA ENOTO [€]</t>
  </si>
  <si>
    <t>Lameče 1300 mm ravne</t>
  </si>
  <si>
    <t>Lamele 1300 mm Kotne</t>
  </si>
  <si>
    <t>Ponudnik mora k priloženemu predračunu oddati vsaj eno dokazilo, da je popravljal podobno popravilo v višini najmanj 40.000 €</t>
  </si>
  <si>
    <t>OBR-4a</t>
  </si>
  <si>
    <t xml:space="preserve">Ves material in elementi morajo biti dobavljeni z vsemi ustreznimi certifikati, atesti, garancijami ipd…,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</si>
</sst>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u/>
      <sz val="9"/>
      <color rgb="FFFF0000"/>
      <name val="Aptos Narrow"/>
      <family val="2"/>
      <charset val="238"/>
      <scheme val="minor"/>
    </font>
    <font>
      <sz val="9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62">
    <xf numFmtId="0" fontId="0" fillId="0" borderId="0" xfId="0"/>
    <xf numFmtId="44" fontId="3" fillId="0" borderId="2" xfId="1" applyFont="1" applyBorder="1" applyAlignment="1">
      <alignment horizontal="center"/>
    </xf>
    <xf numFmtId="44" fontId="3" fillId="0" borderId="1" xfId="1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44" fontId="0" fillId="0" borderId="3" xfId="1" applyFont="1" applyBorder="1" applyAlignment="1">
      <alignment horizontal="center" vertical="center"/>
    </xf>
    <xf numFmtId="44" fontId="0" fillId="0" borderId="4" xfId="1" applyFont="1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2" borderId="7" xfId="2" applyBorder="1" applyAlignment="1">
      <alignment horizontal="center"/>
    </xf>
    <xf numFmtId="0" fontId="2" fillId="2" borderId="5" xfId="2" applyBorder="1" applyAlignment="1">
      <alignment horizontal="center"/>
    </xf>
    <xf numFmtId="0" fontId="2" fillId="2" borderId="8" xfId="2" applyBorder="1" applyAlignment="1">
      <alignment horizontal="center"/>
    </xf>
    <xf numFmtId="0" fontId="2" fillId="2" borderId="6" xfId="2" applyBorder="1" applyAlignment="1">
      <alignment horizontal="center"/>
    </xf>
    <xf numFmtId="0" fontId="2" fillId="2" borderId="9" xfId="2" applyBorder="1" applyAlignment="1">
      <alignment horizontal="center"/>
    </xf>
    <xf numFmtId="0" fontId="2" fillId="2" borderId="10" xfId="2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2" borderId="1" xfId="2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/>
  </cellXfs>
  <cellStyles count="3">
    <cellStyle name="Dobro" xfId="2" builtinId="26"/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FAA1F-A509-4D57-8D04-62A20DA9BB8B}">
  <dimension ref="A2:O67"/>
  <sheetViews>
    <sheetView tabSelected="1" topLeftCell="A28" workbookViewId="0">
      <selection activeCell="G73" sqref="G73"/>
    </sheetView>
  </sheetViews>
  <sheetFormatPr defaultRowHeight="15" x14ac:dyDescent="0.25"/>
  <cols>
    <col min="11" max="11" width="16.5703125" bestFit="1" customWidth="1"/>
  </cols>
  <sheetData>
    <row r="2" spans="1:14" x14ac:dyDescent="0.25">
      <c r="A2" s="36" t="s">
        <v>34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4" x14ac:dyDescent="0.25">
      <c r="A6" s="3" t="s">
        <v>1</v>
      </c>
      <c r="B6" s="37" t="s">
        <v>0</v>
      </c>
      <c r="C6" s="37"/>
      <c r="D6" s="37"/>
      <c r="E6" s="37"/>
    </row>
    <row r="7" spans="1:14" x14ac:dyDescent="0.25">
      <c r="A7" s="3" t="s">
        <v>2</v>
      </c>
      <c r="B7" s="37" t="s">
        <v>35</v>
      </c>
      <c r="C7" s="37"/>
      <c r="D7" s="37"/>
      <c r="E7" s="37"/>
      <c r="L7" s="61" t="s">
        <v>41</v>
      </c>
    </row>
    <row r="8" spans="1:14" x14ac:dyDescent="0.25">
      <c r="A8" s="3" t="s">
        <v>31</v>
      </c>
      <c r="B8" s="43" t="s">
        <v>32</v>
      </c>
      <c r="C8" s="43"/>
      <c r="D8" s="43"/>
      <c r="E8" s="43"/>
    </row>
    <row r="10" spans="1:14" x14ac:dyDescent="0.25">
      <c r="A10" s="3" t="s">
        <v>3</v>
      </c>
      <c r="B10" s="41" t="s">
        <v>4</v>
      </c>
      <c r="C10" s="41"/>
      <c r="D10" s="41"/>
      <c r="E10" s="41"/>
      <c r="F10" s="41" t="s">
        <v>5</v>
      </c>
      <c r="G10" s="41"/>
      <c r="H10" s="4" t="s">
        <v>11</v>
      </c>
      <c r="I10" s="41" t="s">
        <v>37</v>
      </c>
      <c r="J10" s="41"/>
      <c r="K10" s="3" t="s">
        <v>6</v>
      </c>
    </row>
    <row r="11" spans="1:14" x14ac:dyDescent="0.25">
      <c r="A11" s="39">
        <v>1</v>
      </c>
      <c r="B11" s="38" t="s">
        <v>10</v>
      </c>
      <c r="C11" s="38"/>
      <c r="D11" s="38"/>
      <c r="E11" s="38"/>
      <c r="F11" s="37">
        <v>145</v>
      </c>
      <c r="G11" s="37"/>
      <c r="H11" s="27" t="s">
        <v>12</v>
      </c>
      <c r="I11" s="42"/>
      <c r="J11" s="42"/>
      <c r="K11" s="40">
        <f>F11*I11</f>
        <v>0</v>
      </c>
    </row>
    <row r="12" spans="1:14" x14ac:dyDescent="0.25">
      <c r="A12" s="39"/>
      <c r="B12" s="38"/>
      <c r="C12" s="38"/>
      <c r="D12" s="38"/>
      <c r="E12" s="38"/>
      <c r="F12" s="37"/>
      <c r="G12" s="37"/>
      <c r="H12" s="28"/>
      <c r="I12" s="42"/>
      <c r="J12" s="42"/>
      <c r="K12" s="40"/>
    </row>
    <row r="13" spans="1:14" x14ac:dyDescent="0.25">
      <c r="A13" s="39"/>
      <c r="B13" s="38"/>
      <c r="C13" s="38"/>
      <c r="D13" s="38"/>
      <c r="E13" s="38"/>
      <c r="F13" s="37"/>
      <c r="G13" s="37"/>
      <c r="H13" s="29"/>
      <c r="I13" s="42"/>
      <c r="J13" s="42"/>
      <c r="K13" s="40"/>
    </row>
    <row r="14" spans="1:14" x14ac:dyDescent="0.25">
      <c r="A14" s="39">
        <v>2</v>
      </c>
      <c r="B14" s="38" t="s">
        <v>14</v>
      </c>
      <c r="C14" s="38"/>
      <c r="D14" s="38"/>
      <c r="E14" s="38"/>
      <c r="F14" s="37">
        <v>4</v>
      </c>
      <c r="G14" s="37"/>
      <c r="H14" s="27" t="s">
        <v>13</v>
      </c>
      <c r="I14" s="42"/>
      <c r="J14" s="42"/>
      <c r="K14" s="40">
        <f t="shared" ref="K14" si="0">F14*I14</f>
        <v>0</v>
      </c>
    </row>
    <row r="15" spans="1:14" x14ac:dyDescent="0.25">
      <c r="A15" s="39"/>
      <c r="B15" s="38"/>
      <c r="C15" s="38"/>
      <c r="D15" s="38"/>
      <c r="E15" s="38"/>
      <c r="F15" s="37"/>
      <c r="G15" s="37"/>
      <c r="H15" s="28"/>
      <c r="I15" s="42"/>
      <c r="J15" s="42"/>
      <c r="K15" s="40"/>
    </row>
    <row r="16" spans="1:14" x14ac:dyDescent="0.25">
      <c r="A16" s="39"/>
      <c r="B16" s="38"/>
      <c r="C16" s="38"/>
      <c r="D16" s="38"/>
      <c r="E16" s="38"/>
      <c r="F16" s="37"/>
      <c r="G16" s="37"/>
      <c r="H16" s="29"/>
      <c r="I16" s="42"/>
      <c r="J16" s="42"/>
      <c r="K16" s="40"/>
    </row>
    <row r="17" spans="1:11" x14ac:dyDescent="0.25">
      <c r="A17" s="39">
        <v>3</v>
      </c>
      <c r="B17" s="38" t="s">
        <v>15</v>
      </c>
      <c r="C17" s="38"/>
      <c r="D17" s="38"/>
      <c r="E17" s="38"/>
      <c r="F17" s="37">
        <v>26</v>
      </c>
      <c r="G17" s="37"/>
      <c r="H17" s="27" t="s">
        <v>13</v>
      </c>
      <c r="I17" s="42"/>
      <c r="J17" s="42"/>
      <c r="K17" s="40">
        <f t="shared" ref="K17" si="1">F17*I17</f>
        <v>0</v>
      </c>
    </row>
    <row r="18" spans="1:11" x14ac:dyDescent="0.25">
      <c r="A18" s="39"/>
      <c r="B18" s="38"/>
      <c r="C18" s="38"/>
      <c r="D18" s="38"/>
      <c r="E18" s="38"/>
      <c r="F18" s="37"/>
      <c r="G18" s="37"/>
      <c r="H18" s="28"/>
      <c r="I18" s="42"/>
      <c r="J18" s="42"/>
      <c r="K18" s="40"/>
    </row>
    <row r="19" spans="1:11" x14ac:dyDescent="0.25">
      <c r="A19" s="39"/>
      <c r="B19" s="38"/>
      <c r="C19" s="38"/>
      <c r="D19" s="38"/>
      <c r="E19" s="38"/>
      <c r="F19" s="37"/>
      <c r="G19" s="37"/>
      <c r="H19" s="29"/>
      <c r="I19" s="42"/>
      <c r="J19" s="42"/>
      <c r="K19" s="40"/>
    </row>
    <row r="20" spans="1:11" x14ac:dyDescent="0.25">
      <c r="A20" s="39">
        <v>4</v>
      </c>
      <c r="B20" s="38" t="s">
        <v>16</v>
      </c>
      <c r="C20" s="38"/>
      <c r="D20" s="38"/>
      <c r="E20" s="38"/>
      <c r="F20" s="37">
        <v>1</v>
      </c>
      <c r="G20" s="37"/>
      <c r="H20" s="27" t="s">
        <v>13</v>
      </c>
      <c r="I20" s="42"/>
      <c r="J20" s="42"/>
      <c r="K20" s="40">
        <f t="shared" ref="K20" si="2">F20*I20</f>
        <v>0</v>
      </c>
    </row>
    <row r="21" spans="1:11" x14ac:dyDescent="0.25">
      <c r="A21" s="39"/>
      <c r="B21" s="38"/>
      <c r="C21" s="38"/>
      <c r="D21" s="38"/>
      <c r="E21" s="38"/>
      <c r="F21" s="37"/>
      <c r="G21" s="37"/>
      <c r="H21" s="28"/>
      <c r="I21" s="42"/>
      <c r="J21" s="42"/>
      <c r="K21" s="40"/>
    </row>
    <row r="22" spans="1:11" x14ac:dyDescent="0.25">
      <c r="A22" s="39"/>
      <c r="B22" s="38"/>
      <c r="C22" s="38"/>
      <c r="D22" s="38"/>
      <c r="E22" s="38"/>
      <c r="F22" s="37"/>
      <c r="G22" s="37"/>
      <c r="H22" s="29"/>
      <c r="I22" s="42"/>
      <c r="J22" s="42"/>
      <c r="K22" s="40"/>
    </row>
    <row r="23" spans="1:11" x14ac:dyDescent="0.25">
      <c r="A23" s="39">
        <v>5</v>
      </c>
      <c r="B23" s="38" t="s">
        <v>17</v>
      </c>
      <c r="C23" s="38"/>
      <c r="D23" s="38"/>
      <c r="E23" s="38"/>
      <c r="F23" s="37">
        <v>1</v>
      </c>
      <c r="G23" s="37"/>
      <c r="H23" s="27" t="s">
        <v>13</v>
      </c>
      <c r="I23" s="42"/>
      <c r="J23" s="42"/>
      <c r="K23" s="40">
        <f t="shared" ref="K23" si="3">F23*I23</f>
        <v>0</v>
      </c>
    </row>
    <row r="24" spans="1:11" x14ac:dyDescent="0.25">
      <c r="A24" s="39"/>
      <c r="B24" s="38"/>
      <c r="C24" s="38"/>
      <c r="D24" s="38"/>
      <c r="E24" s="38"/>
      <c r="F24" s="37"/>
      <c r="G24" s="37"/>
      <c r="H24" s="28"/>
      <c r="I24" s="42"/>
      <c r="J24" s="42"/>
      <c r="K24" s="40"/>
    </row>
    <row r="25" spans="1:11" x14ac:dyDescent="0.25">
      <c r="A25" s="39"/>
      <c r="B25" s="38"/>
      <c r="C25" s="38"/>
      <c r="D25" s="38"/>
      <c r="E25" s="38"/>
      <c r="F25" s="37"/>
      <c r="G25" s="37"/>
      <c r="H25" s="29"/>
      <c r="I25" s="42"/>
      <c r="J25" s="42"/>
      <c r="K25" s="40"/>
    </row>
    <row r="26" spans="1:11" x14ac:dyDescent="0.25">
      <c r="A26" s="39">
        <v>6</v>
      </c>
      <c r="B26" s="38" t="s">
        <v>18</v>
      </c>
      <c r="C26" s="38"/>
      <c r="D26" s="38"/>
      <c r="E26" s="38"/>
      <c r="F26" s="37">
        <v>1</v>
      </c>
      <c r="G26" s="37"/>
      <c r="H26" s="27" t="s">
        <v>13</v>
      </c>
      <c r="I26" s="42"/>
      <c r="J26" s="42"/>
      <c r="K26" s="40">
        <f t="shared" ref="K26" si="4">F26*I26</f>
        <v>0</v>
      </c>
    </row>
    <row r="27" spans="1:11" x14ac:dyDescent="0.25">
      <c r="A27" s="39"/>
      <c r="B27" s="38"/>
      <c r="C27" s="38"/>
      <c r="D27" s="38"/>
      <c r="E27" s="38"/>
      <c r="F27" s="37"/>
      <c r="G27" s="37"/>
      <c r="H27" s="28"/>
      <c r="I27" s="42"/>
      <c r="J27" s="42"/>
      <c r="K27" s="40"/>
    </row>
    <row r="28" spans="1:11" x14ac:dyDescent="0.25">
      <c r="A28" s="39"/>
      <c r="B28" s="38"/>
      <c r="C28" s="38"/>
      <c r="D28" s="38"/>
      <c r="E28" s="38"/>
      <c r="F28" s="37"/>
      <c r="G28" s="37"/>
      <c r="H28" s="29"/>
      <c r="I28" s="42"/>
      <c r="J28" s="42"/>
      <c r="K28" s="40"/>
    </row>
    <row r="29" spans="1:11" x14ac:dyDescent="0.25">
      <c r="A29" s="39">
        <v>7</v>
      </c>
      <c r="B29" s="38" t="s">
        <v>33</v>
      </c>
      <c r="C29" s="38"/>
      <c r="D29" s="38"/>
      <c r="E29" s="38"/>
      <c r="F29" s="37">
        <v>1</v>
      </c>
      <c r="G29" s="37"/>
      <c r="H29" s="27" t="s">
        <v>13</v>
      </c>
      <c r="I29" s="42"/>
      <c r="J29" s="42"/>
      <c r="K29" s="40">
        <f t="shared" ref="K29" si="5">F29*I29</f>
        <v>0</v>
      </c>
    </row>
    <row r="30" spans="1:11" x14ac:dyDescent="0.25">
      <c r="A30" s="39"/>
      <c r="B30" s="38"/>
      <c r="C30" s="38"/>
      <c r="D30" s="38"/>
      <c r="E30" s="38"/>
      <c r="F30" s="37"/>
      <c r="G30" s="37"/>
      <c r="H30" s="28"/>
      <c r="I30" s="42"/>
      <c r="J30" s="42"/>
      <c r="K30" s="40"/>
    </row>
    <row r="31" spans="1:11" x14ac:dyDescent="0.25">
      <c r="A31" s="39"/>
      <c r="B31" s="38"/>
      <c r="C31" s="38"/>
      <c r="D31" s="38"/>
      <c r="E31" s="38"/>
      <c r="F31" s="37"/>
      <c r="G31" s="37"/>
      <c r="H31" s="29"/>
      <c r="I31" s="42"/>
      <c r="J31" s="42"/>
      <c r="K31" s="40"/>
    </row>
    <row r="32" spans="1:11" x14ac:dyDescent="0.25">
      <c r="A32" s="39">
        <v>8</v>
      </c>
      <c r="B32" s="38" t="s">
        <v>29</v>
      </c>
      <c r="C32" s="38"/>
      <c r="D32" s="38"/>
      <c r="E32" s="38"/>
      <c r="F32" s="37">
        <v>1</v>
      </c>
      <c r="G32" s="37"/>
      <c r="H32" s="27" t="s">
        <v>13</v>
      </c>
      <c r="I32" s="42"/>
      <c r="J32" s="42"/>
      <c r="K32" s="40">
        <f t="shared" ref="K32" si="6">F32*I32</f>
        <v>0</v>
      </c>
    </row>
    <row r="33" spans="1:11" x14ac:dyDescent="0.25">
      <c r="A33" s="39"/>
      <c r="B33" s="38"/>
      <c r="C33" s="38"/>
      <c r="D33" s="38"/>
      <c r="E33" s="38"/>
      <c r="F33" s="37"/>
      <c r="G33" s="37"/>
      <c r="H33" s="28"/>
      <c r="I33" s="42"/>
      <c r="J33" s="42"/>
      <c r="K33" s="40"/>
    </row>
    <row r="34" spans="1:11" x14ac:dyDescent="0.25">
      <c r="A34" s="39"/>
      <c r="B34" s="38"/>
      <c r="C34" s="38"/>
      <c r="D34" s="38"/>
      <c r="E34" s="38"/>
      <c r="F34" s="37"/>
      <c r="G34" s="37"/>
      <c r="H34" s="29"/>
      <c r="I34" s="42"/>
      <c r="J34" s="42"/>
      <c r="K34" s="40"/>
    </row>
    <row r="35" spans="1:11" x14ac:dyDescent="0.25">
      <c r="A35" s="39">
        <v>9</v>
      </c>
      <c r="B35" s="38" t="s">
        <v>30</v>
      </c>
      <c r="C35" s="38"/>
      <c r="D35" s="38"/>
      <c r="E35" s="38"/>
      <c r="F35" s="37">
        <v>1</v>
      </c>
      <c r="G35" s="37"/>
      <c r="H35" s="27" t="s">
        <v>13</v>
      </c>
      <c r="I35" s="42"/>
      <c r="J35" s="42"/>
      <c r="K35" s="40">
        <f t="shared" ref="K35" si="7">F35*I35</f>
        <v>0</v>
      </c>
    </row>
    <row r="36" spans="1:11" x14ac:dyDescent="0.25">
      <c r="A36" s="39"/>
      <c r="B36" s="38"/>
      <c r="C36" s="38"/>
      <c r="D36" s="38"/>
      <c r="E36" s="38"/>
      <c r="F36" s="37"/>
      <c r="G36" s="37"/>
      <c r="H36" s="28"/>
      <c r="I36" s="42"/>
      <c r="J36" s="42"/>
      <c r="K36" s="40"/>
    </row>
    <row r="37" spans="1:11" x14ac:dyDescent="0.25">
      <c r="A37" s="39"/>
      <c r="B37" s="38"/>
      <c r="C37" s="38"/>
      <c r="D37" s="38"/>
      <c r="E37" s="38"/>
      <c r="F37" s="37"/>
      <c r="G37" s="37"/>
      <c r="H37" s="29"/>
      <c r="I37" s="42"/>
      <c r="J37" s="42"/>
      <c r="K37" s="40"/>
    </row>
    <row r="38" spans="1:11" x14ac:dyDescent="0.25">
      <c r="A38" s="9">
        <v>10</v>
      </c>
      <c r="B38" s="12" t="s">
        <v>38</v>
      </c>
      <c r="C38" s="13"/>
      <c r="D38" s="13"/>
      <c r="E38" s="14"/>
      <c r="F38" s="21">
        <v>675</v>
      </c>
      <c r="G38" s="22"/>
      <c r="H38" s="27" t="s">
        <v>13</v>
      </c>
      <c r="I38" s="30"/>
      <c r="J38" s="31"/>
      <c r="K38" s="6">
        <f t="shared" ref="K38" si="8">F38*I38</f>
        <v>0</v>
      </c>
    </row>
    <row r="39" spans="1:11" x14ac:dyDescent="0.25">
      <c r="A39" s="10"/>
      <c r="B39" s="15"/>
      <c r="C39" s="16"/>
      <c r="D39" s="16"/>
      <c r="E39" s="17"/>
      <c r="F39" s="23"/>
      <c r="G39" s="24"/>
      <c r="H39" s="28"/>
      <c r="I39" s="32"/>
      <c r="J39" s="33"/>
      <c r="K39" s="7"/>
    </row>
    <row r="40" spans="1:11" x14ac:dyDescent="0.25">
      <c r="A40" s="11"/>
      <c r="B40" s="18"/>
      <c r="C40" s="19"/>
      <c r="D40" s="19"/>
      <c r="E40" s="20"/>
      <c r="F40" s="25"/>
      <c r="G40" s="26"/>
      <c r="H40" s="29"/>
      <c r="I40" s="34"/>
      <c r="J40" s="35"/>
      <c r="K40" s="8"/>
    </row>
    <row r="41" spans="1:11" x14ac:dyDescent="0.25">
      <c r="A41" s="9">
        <v>11</v>
      </c>
      <c r="B41" s="12" t="s">
        <v>39</v>
      </c>
      <c r="C41" s="13"/>
      <c r="D41" s="13"/>
      <c r="E41" s="14"/>
      <c r="F41" s="21">
        <v>75</v>
      </c>
      <c r="G41" s="22"/>
      <c r="H41" s="27" t="s">
        <v>13</v>
      </c>
      <c r="I41" s="30"/>
      <c r="J41" s="31"/>
      <c r="K41" s="6">
        <f t="shared" ref="K41" si="9">F41*I41</f>
        <v>0</v>
      </c>
    </row>
    <row r="42" spans="1:11" x14ac:dyDescent="0.25">
      <c r="A42" s="10"/>
      <c r="B42" s="15"/>
      <c r="C42" s="16"/>
      <c r="D42" s="16"/>
      <c r="E42" s="17"/>
      <c r="F42" s="23"/>
      <c r="G42" s="24"/>
      <c r="H42" s="28"/>
      <c r="I42" s="32"/>
      <c r="J42" s="33"/>
      <c r="K42" s="7"/>
    </row>
    <row r="43" spans="1:11" x14ac:dyDescent="0.25">
      <c r="A43" s="11"/>
      <c r="B43" s="18"/>
      <c r="C43" s="19"/>
      <c r="D43" s="19"/>
      <c r="E43" s="20"/>
      <c r="F43" s="25"/>
      <c r="G43" s="26"/>
      <c r="H43" s="29"/>
      <c r="I43" s="34"/>
      <c r="J43" s="35"/>
      <c r="K43" s="8"/>
    </row>
    <row r="44" spans="1:11" x14ac:dyDescent="0.25">
      <c r="A44" s="39">
        <v>12</v>
      </c>
      <c r="B44" s="38" t="s">
        <v>19</v>
      </c>
      <c r="C44" s="38"/>
      <c r="D44" s="38"/>
      <c r="E44" s="38"/>
      <c r="F44" s="37">
        <v>1</v>
      </c>
      <c r="G44" s="37"/>
      <c r="H44" s="27" t="s">
        <v>20</v>
      </c>
      <c r="I44" s="30"/>
      <c r="J44" s="31"/>
      <c r="K44" s="6">
        <f>F44*I44</f>
        <v>0</v>
      </c>
    </row>
    <row r="45" spans="1:11" x14ac:dyDescent="0.25">
      <c r="A45" s="39"/>
      <c r="B45" s="38"/>
      <c r="C45" s="38"/>
      <c r="D45" s="38"/>
      <c r="E45" s="38"/>
      <c r="F45" s="37"/>
      <c r="G45" s="37"/>
      <c r="H45" s="28"/>
      <c r="I45" s="32"/>
      <c r="J45" s="33"/>
      <c r="K45" s="7"/>
    </row>
    <row r="46" spans="1:11" x14ac:dyDescent="0.25">
      <c r="A46" s="39"/>
      <c r="B46" s="38"/>
      <c r="C46" s="38"/>
      <c r="D46" s="38"/>
      <c r="E46" s="38"/>
      <c r="F46" s="37"/>
      <c r="G46" s="37"/>
      <c r="H46" s="29"/>
      <c r="I46" s="34"/>
      <c r="J46" s="35"/>
      <c r="K46" s="8"/>
    </row>
    <row r="47" spans="1:11" x14ac:dyDescent="0.25">
      <c r="G47" s="60" t="s">
        <v>7</v>
      </c>
      <c r="H47" s="60"/>
      <c r="I47" s="60"/>
      <c r="J47" s="60"/>
      <c r="K47" s="1">
        <f>SUM(K11:K46)</f>
        <v>0</v>
      </c>
    </row>
    <row r="48" spans="1:11" x14ac:dyDescent="0.25">
      <c r="G48" s="59" t="s">
        <v>8</v>
      </c>
      <c r="H48" s="59"/>
      <c r="I48" s="59"/>
      <c r="J48" s="59"/>
      <c r="K48" s="2">
        <f>K47*0.22</f>
        <v>0</v>
      </c>
    </row>
    <row r="49" spans="1:15" x14ac:dyDescent="0.25">
      <c r="G49" s="59" t="s">
        <v>9</v>
      </c>
      <c r="H49" s="59"/>
      <c r="I49" s="59"/>
      <c r="J49" s="59"/>
      <c r="K49" s="2">
        <f>K47+K48</f>
        <v>0</v>
      </c>
    </row>
    <row r="52" spans="1:15" x14ac:dyDescent="0.25">
      <c r="A52" s="56" t="s">
        <v>21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</row>
    <row r="53" spans="1:15" ht="15" customHeight="1" x14ac:dyDescent="0.25">
      <c r="A53" s="55" t="s">
        <v>22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</row>
    <row r="54" spans="1:15" ht="15" customHeight="1" x14ac:dyDescent="0.25">
      <c r="A54" s="55" t="s">
        <v>23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</row>
    <row r="55" spans="1:15" ht="15" customHeight="1" x14ac:dyDescent="0.25">
      <c r="A55" s="54" t="s">
        <v>24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</row>
    <row r="56" spans="1:15" ht="15" customHeight="1" x14ac:dyDescent="0.25">
      <c r="A56" s="55" t="s">
        <v>42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</row>
    <row r="57" spans="1:15" ht="15" customHeight="1" x14ac:dyDescent="0.25">
      <c r="A57" s="55" t="s">
        <v>25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</row>
    <row r="58" spans="1:15" ht="15" customHeight="1" x14ac:dyDescent="0.25">
      <c r="A58" s="55" t="s">
        <v>26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</row>
    <row r="59" spans="1:15" ht="15" customHeight="1" x14ac:dyDescent="0.25">
      <c r="A59" s="53" t="s">
        <v>40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</row>
    <row r="60" spans="1:15" ht="15" customHeight="1" x14ac:dyDescent="0.25">
      <c r="A60" s="53" t="s">
        <v>36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</row>
    <row r="61" spans="1: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ht="15.75" thickBot="1" x14ac:dyDescent="0.3">
      <c r="A62" t="s">
        <v>27</v>
      </c>
    </row>
    <row r="63" spans="1:15" ht="15.75" thickBot="1" x14ac:dyDescent="0.3">
      <c r="A63" s="57"/>
      <c r="B63" s="58"/>
      <c r="L63" s="48" t="s">
        <v>28</v>
      </c>
      <c r="M63" s="48"/>
      <c r="N63" s="48"/>
    </row>
    <row r="64" spans="1:15" x14ac:dyDescent="0.25">
      <c r="L64" s="44"/>
      <c r="M64" s="45"/>
      <c r="N64" s="46"/>
    </row>
    <row r="65" spans="12:14" x14ac:dyDescent="0.25">
      <c r="L65" s="47"/>
      <c r="M65" s="48"/>
      <c r="N65" s="49"/>
    </row>
    <row r="66" spans="12:14" x14ac:dyDescent="0.25">
      <c r="L66" s="47"/>
      <c r="M66" s="48"/>
      <c r="N66" s="49"/>
    </row>
    <row r="67" spans="12:14" ht="15.75" thickBot="1" x14ac:dyDescent="0.3">
      <c r="L67" s="50"/>
      <c r="M67" s="51"/>
      <c r="N67" s="52"/>
    </row>
  </sheetData>
  <mergeCells count="94">
    <mergeCell ref="I38:J40"/>
    <mergeCell ref="K38:K40"/>
    <mergeCell ref="A52:O52"/>
    <mergeCell ref="A63:B63"/>
    <mergeCell ref="L63:N63"/>
    <mergeCell ref="A53:O53"/>
    <mergeCell ref="A54:O54"/>
    <mergeCell ref="A44:A46"/>
    <mergeCell ref="B44:E46"/>
    <mergeCell ref="F44:G46"/>
    <mergeCell ref="H44:H46"/>
    <mergeCell ref="G48:J48"/>
    <mergeCell ref="G49:J49"/>
    <mergeCell ref="G47:J47"/>
    <mergeCell ref="I44:J46"/>
    <mergeCell ref="K44:K46"/>
    <mergeCell ref="L64:N67"/>
    <mergeCell ref="A60:O60"/>
    <mergeCell ref="A55:O55"/>
    <mergeCell ref="A56:O56"/>
    <mergeCell ref="A57:O57"/>
    <mergeCell ref="A58:O58"/>
    <mergeCell ref="A59:O59"/>
    <mergeCell ref="A38:A40"/>
    <mergeCell ref="B38:E40"/>
    <mergeCell ref="F38:G40"/>
    <mergeCell ref="H38:H40"/>
    <mergeCell ref="B29:E31"/>
    <mergeCell ref="B32:E34"/>
    <mergeCell ref="B35:E37"/>
    <mergeCell ref="A32:A34"/>
    <mergeCell ref="A29:A31"/>
    <mergeCell ref="H14:H16"/>
    <mergeCell ref="H17:H19"/>
    <mergeCell ref="H20:H22"/>
    <mergeCell ref="H23:H25"/>
    <mergeCell ref="A35:A37"/>
    <mergeCell ref="A14:A16"/>
    <mergeCell ref="A17:A19"/>
    <mergeCell ref="A20:A22"/>
    <mergeCell ref="A23:A25"/>
    <mergeCell ref="A26:A28"/>
    <mergeCell ref="B14:E16"/>
    <mergeCell ref="B17:E19"/>
    <mergeCell ref="B20:E22"/>
    <mergeCell ref="B23:E25"/>
    <mergeCell ref="B26:E28"/>
    <mergeCell ref="F14:G16"/>
    <mergeCell ref="H29:H31"/>
    <mergeCell ref="K14:K16"/>
    <mergeCell ref="K17:K19"/>
    <mergeCell ref="K20:K22"/>
    <mergeCell ref="K23:K25"/>
    <mergeCell ref="K26:K28"/>
    <mergeCell ref="K29:K31"/>
    <mergeCell ref="F17:G19"/>
    <mergeCell ref="F20:G22"/>
    <mergeCell ref="F23:G25"/>
    <mergeCell ref="H26:H28"/>
    <mergeCell ref="I14:J16"/>
    <mergeCell ref="I17:J19"/>
    <mergeCell ref="I20:J22"/>
    <mergeCell ref="I23:J25"/>
    <mergeCell ref="K32:K34"/>
    <mergeCell ref="K35:K37"/>
    <mergeCell ref="F32:G34"/>
    <mergeCell ref="F35:G37"/>
    <mergeCell ref="I26:J28"/>
    <mergeCell ref="I29:J31"/>
    <mergeCell ref="I32:J34"/>
    <mergeCell ref="F26:G28"/>
    <mergeCell ref="F29:G31"/>
    <mergeCell ref="I35:J37"/>
    <mergeCell ref="H32:H34"/>
    <mergeCell ref="H35:H37"/>
    <mergeCell ref="A2:N5"/>
    <mergeCell ref="B6:E6"/>
    <mergeCell ref="B7:E7"/>
    <mergeCell ref="B11:E13"/>
    <mergeCell ref="A11:A13"/>
    <mergeCell ref="K11:K13"/>
    <mergeCell ref="B10:E10"/>
    <mergeCell ref="F10:G10"/>
    <mergeCell ref="I10:J10"/>
    <mergeCell ref="F11:G13"/>
    <mergeCell ref="I11:J13"/>
    <mergeCell ref="H11:H13"/>
    <mergeCell ref="B8:E8"/>
    <mergeCell ref="K41:K43"/>
    <mergeCell ref="A41:A43"/>
    <mergeCell ref="B41:E43"/>
    <mergeCell ref="F41:G43"/>
    <mergeCell ref="H41:H43"/>
    <mergeCell ref="I41:J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Predračun_Obr_4a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 Uhan</dc:creator>
  <cp:lastModifiedBy>Svetlana Miloševič Zupanič</cp:lastModifiedBy>
  <dcterms:created xsi:type="dcterms:W3CDTF">2026-07-08T04:51:50Z</dcterms:created>
  <dcterms:modified xsi:type="dcterms:W3CDTF">2026-08-31T06:02:35Z</dcterms:modified>
</cp:coreProperties>
</file>